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10" windowWidth="19815" windowHeight="8895"/>
  </bookViews>
  <sheets>
    <sheet name="без учета счетов бюджета" sheetId="2" r:id="rId1"/>
  </sheets>
  <definedNames>
    <definedName name="_xlnm.Print_Titles" localSheetId="0">'без учета счетов бюджета'!$6:$6</definedName>
  </definedNames>
  <calcPr calcId="145621"/>
</workbook>
</file>

<file path=xl/calcChain.xml><?xml version="1.0" encoding="utf-8"?>
<calcChain xmlns="http://schemas.openxmlformats.org/spreadsheetml/2006/main">
  <c r="E10" i="2" l="1"/>
  <c r="E8" i="2" s="1"/>
  <c r="E7" i="2" s="1"/>
  <c r="F15" i="2"/>
  <c r="F9" i="2"/>
  <c r="F11" i="2"/>
  <c r="F12" i="2"/>
  <c r="F13" i="2"/>
  <c r="F14" i="2"/>
  <c r="F16" i="2"/>
  <c r="F17" i="2"/>
  <c r="F18" i="2"/>
  <c r="F19" i="2"/>
  <c r="F20" i="2"/>
  <c r="F10" i="2" l="1"/>
  <c r="E21" i="2"/>
  <c r="F21" i="2" s="1"/>
  <c r="F8" i="2"/>
  <c r="F7" i="2"/>
</calcChain>
</file>

<file path=xl/sharedStrings.xml><?xml version="1.0" encoding="utf-8"?>
<sst xmlns="http://schemas.openxmlformats.org/spreadsheetml/2006/main" count="65" uniqueCount="33">
  <si>
    <t>Наименование показателя</t>
  </si>
  <si>
    <t>Вед.</t>
  </si>
  <si>
    <t>Разд.</t>
  </si>
  <si>
    <t>тыс. руб.</t>
  </si>
  <si>
    <t>031</t>
  </si>
  <si>
    <t xml:space="preserve">  Администрация муниципального образования "Каменно-Задельское"</t>
  </si>
  <si>
    <t>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</si>
  <si>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</si>
  <si>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</si>
  <si>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</si>
  <si>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</si>
  <si>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</si>
  <si>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</si>
  <si>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</si>
  <si>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</si>
  <si>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</si>
  <si>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</si>
  <si>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</si>
  <si>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</si>
  <si>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Национальная экономика</t>
  </si>
  <si>
    <t>05</t>
  </si>
  <si>
    <t xml:space="preserve">      Дорожное хозяйство (дорожные фонды)</t>
  </si>
  <si>
    <t>09</t>
  </si>
  <si>
    <t xml:space="preserve">    Жилищно-коммунальное хозяйство</t>
  </si>
  <si>
    <t xml:space="preserve">      Благоустройство</t>
  </si>
  <si>
    <t xml:space="preserve">Всего расходов:   </t>
  </si>
  <si>
    <t>Подр.</t>
  </si>
  <si>
    <t>Оценка ожидаемого исполнения бюджета муниципального образования "Каменно-Задельское" за 2020 год</t>
  </si>
  <si>
    <t>Оценка за 2020 год</t>
  </si>
  <si>
    <t xml:space="preserve">      Обеспечение проведения выборов и референдумов</t>
  </si>
  <si>
    <t>07</t>
  </si>
  <si>
    <t xml:space="preserve">      Другие общегосударственные вопросы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</si>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</sst>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2" fillId="0" borderId="1" xfId="4" applyProtection="1">
      <alignment horizontal="center"/>
      <protection locked="0"/>
    </xf>
    <xf numFmtId="164" fontId="3" fillId="2" borderId="2" xfId="31" applyNumberFormat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4" fontId="3" fillId="0" borderId="3" xfId="30" applyNumberFormat="1" applyFont="1" applyBorder="1" applyAlignmen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 wrapText="1"/>
    </xf>
    <xf numFmtId="0" fontId="2" fillId="0" borderId="1" xfId="3" applyProtection="1">
      <alignment horizontal="center" wrapTex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3" fillId="0" borderId="3" xfId="7" applyNumberFormat="1" applyFont="1" applyBorder="1" applyAlignment="1" applyProtection="1">
      <alignment horizontal="right"/>
    </xf>
    <xf numFmtId="0" fontId="1" fillId="0" borderId="5" xfId="12" applyNumberFormat="1" applyBorder="1" applyAlignment="1" applyProtection="1">
      <alignment vertical="top" wrapText="1"/>
    </xf>
    <xf numFmtId="4" fontId="1" fillId="0" borderId="6" xfId="15" applyNumberFormat="1" applyBorder="1" applyAlignment="1" applyProtection="1">
      <alignment horizontal="right" vertical="top" shrinkToFit="1"/>
    </xf>
    <xf numFmtId="0" fontId="1" fillId="0" borderId="7" xfId="7" applyNumberFormat="1" applyBorder="1" applyProtection="1">
      <alignment horizontal="center" vertical="center" wrapText="1"/>
    </xf>
    <xf numFmtId="0" fontId="1" fillId="0" borderId="7" xfId="6" applyNumberFormat="1" applyBorder="1" applyProtection="1">
      <alignment horizontal="center" vertical="center" wrapText="1"/>
    </xf>
    <xf numFmtId="0" fontId="3" fillId="0" borderId="1" xfId="7" applyFont="1" applyBorder="1" applyAlignment="1">
      <alignment horizontal="right"/>
    </xf>
    <xf numFmtId="1" fontId="1" fillId="5" borderId="4" xfId="44" applyNumberFormat="1" applyFill="1" applyBorder="1" applyAlignment="1" applyProtection="1">
      <alignment horizontal="center" vertical="top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tabSelected="1" workbookViewId="0">
      <pane ySplit="6" topLeftCell="A19" activePane="bottomLeft" state="frozen"/>
      <selection pane="bottomLeft" activeCell="E4" sqref="E1:E1048576"/>
    </sheetView>
  </sheetViews>
  <sheetFormatPr defaultRowHeight="15" outlineLevelRow="4" x14ac:dyDescent="0.25"/>
  <cols>
    <col min="1" max="1" width="55.5703125" style="1" customWidth="1"/>
    <col min="2" max="4" width="7.7109375" style="1" customWidth="1"/>
    <col min="5" max="5" width="14.7109375" style="1" hidden="1" customWidth="1"/>
    <col min="6" max="6" width="14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9"/>
      <c r="B1" s="10"/>
      <c r="C1" s="10"/>
      <c r="D1" s="10"/>
      <c r="E1" s="10"/>
      <c r="F1" s="2"/>
      <c r="G1" s="2"/>
    </row>
    <row r="2" spans="1:7" ht="15.2" customHeight="1" x14ac:dyDescent="0.25">
      <c r="A2" s="9"/>
      <c r="B2" s="10"/>
      <c r="C2" s="10"/>
      <c r="D2" s="10"/>
      <c r="E2" s="10"/>
      <c r="F2" s="2"/>
      <c r="G2" s="2"/>
    </row>
    <row r="3" spans="1:7" ht="33" customHeight="1" x14ac:dyDescent="0.25">
      <c r="A3" s="11" t="s">
        <v>27</v>
      </c>
      <c r="B3" s="12"/>
      <c r="C3" s="12"/>
      <c r="D3" s="12"/>
      <c r="E3" s="12"/>
      <c r="F3" s="12"/>
      <c r="G3" s="2"/>
    </row>
    <row r="4" spans="1:7" ht="15.75" customHeight="1" x14ac:dyDescent="0.25">
      <c r="A4" s="3"/>
      <c r="B4" s="4"/>
      <c r="C4" s="4"/>
      <c r="D4" s="4"/>
      <c r="E4" s="4"/>
      <c r="F4" s="4"/>
      <c r="G4" s="2"/>
    </row>
    <row r="5" spans="1:7" ht="12.75" customHeight="1" x14ac:dyDescent="0.25">
      <c r="A5" s="13" t="s">
        <v>3</v>
      </c>
      <c r="B5" s="14"/>
      <c r="C5" s="14"/>
      <c r="D5" s="14"/>
      <c r="E5" s="14"/>
      <c r="F5" s="14"/>
      <c r="G5" s="2"/>
    </row>
    <row r="6" spans="1:7" ht="26.25" customHeight="1" x14ac:dyDescent="0.25">
      <c r="A6" s="6" t="s">
        <v>0</v>
      </c>
      <c r="B6" s="18" t="s">
        <v>1</v>
      </c>
      <c r="C6" s="19" t="s">
        <v>2</v>
      </c>
      <c r="D6" s="19" t="s">
        <v>26</v>
      </c>
      <c r="E6" s="7" t="s">
        <v>28</v>
      </c>
      <c r="F6" s="7" t="s">
        <v>28</v>
      </c>
      <c r="G6" s="2"/>
    </row>
    <row r="7" spans="1:7" ht="27" customHeight="1" x14ac:dyDescent="0.25">
      <c r="A7" s="16" t="s">
        <v>5</v>
      </c>
      <c r="B7" s="21" t="s">
        <v>4</v>
      </c>
      <c r="C7" s="21" t="s">
        <v>6</v>
      </c>
      <c r="D7" s="21" t="s">
        <v>6</v>
      </c>
      <c r="E7" s="17">
        <f>E8+E13+E15+E17+E19</f>
        <v>4146201.5</v>
      </c>
      <c r="F7" s="5">
        <f>E7/1000</f>
        <v>4146.2015000000001</v>
      </c>
      <c r="G7" s="2"/>
    </row>
    <row r="8" spans="1:7" ht="15" customHeight="1" outlineLevel="1" x14ac:dyDescent="0.25">
      <c r="A8" s="16" t="s">
        <v>7</v>
      </c>
      <c r="B8" s="21" t="s">
        <v>4</v>
      </c>
      <c r="C8" s="21" t="s">
        <v>8</v>
      </c>
      <c r="D8" s="21" t="s">
        <v>6</v>
      </c>
      <c r="E8" s="17">
        <f>E9+E10+E11+E12</f>
        <v>1609097.65</v>
      </c>
      <c r="F8" s="5">
        <f t="shared" ref="F8:F21" si="0">E8/1000</f>
        <v>1609.0976499999999</v>
      </c>
      <c r="G8" s="2"/>
    </row>
    <row r="9" spans="1:7" ht="41.25" customHeight="1" outlineLevel="2" x14ac:dyDescent="0.25">
      <c r="A9" s="16" t="s">
        <v>9</v>
      </c>
      <c r="B9" s="21" t="s">
        <v>4</v>
      </c>
      <c r="C9" s="21" t="s">
        <v>8</v>
      </c>
      <c r="D9" s="21" t="s">
        <v>10</v>
      </c>
      <c r="E9" s="17">
        <v>507563.93</v>
      </c>
      <c r="F9" s="5">
        <f t="shared" si="0"/>
        <v>507.56392999999997</v>
      </c>
      <c r="G9" s="2"/>
    </row>
    <row r="10" spans="1:7" ht="27" customHeight="1" outlineLevel="3" x14ac:dyDescent="0.25">
      <c r="A10" s="16" t="s">
        <v>11</v>
      </c>
      <c r="B10" s="21" t="s">
        <v>4</v>
      </c>
      <c r="C10" s="21" t="s">
        <v>8</v>
      </c>
      <c r="D10" s="21" t="s">
        <v>12</v>
      </c>
      <c r="E10" s="17">
        <f>1064799.76+4160</f>
        <v>1068959.76</v>
      </c>
      <c r="F10" s="5">
        <f t="shared" si="0"/>
        <v>1068.95976</v>
      </c>
      <c r="G10" s="2"/>
    </row>
    <row r="11" spans="1:7" ht="14.25" customHeight="1" outlineLevel="4" x14ac:dyDescent="0.25">
      <c r="A11" s="16" t="s">
        <v>29</v>
      </c>
      <c r="B11" s="21" t="s">
        <v>4</v>
      </c>
      <c r="C11" s="21" t="s">
        <v>8</v>
      </c>
      <c r="D11" s="21" t="s">
        <v>30</v>
      </c>
      <c r="E11" s="17">
        <v>29950</v>
      </c>
      <c r="F11" s="5">
        <f t="shared" si="0"/>
        <v>29.95</v>
      </c>
      <c r="G11" s="2"/>
    </row>
    <row r="12" spans="1:7" ht="14.25" customHeight="1" outlineLevel="4" x14ac:dyDescent="0.25">
      <c r="A12" s="16" t="s">
        <v>31</v>
      </c>
      <c r="B12" s="21" t="s">
        <v>4</v>
      </c>
      <c r="C12" s="21" t="s">
        <v>8</v>
      </c>
      <c r="D12" s="21" t="s">
        <v>32</v>
      </c>
      <c r="E12" s="17">
        <v>2623.96</v>
      </c>
      <c r="F12" s="5">
        <f t="shared" si="0"/>
        <v>2.6239599999999998</v>
      </c>
      <c r="G12" s="2"/>
    </row>
    <row r="13" spans="1:7" ht="14.25" customHeight="1" outlineLevel="2" x14ac:dyDescent="0.25">
      <c r="A13" s="16" t="s">
        <v>13</v>
      </c>
      <c r="B13" s="21" t="s">
        <v>4</v>
      </c>
      <c r="C13" s="21" t="s">
        <v>10</v>
      </c>
      <c r="D13" s="21" t="s">
        <v>6</v>
      </c>
      <c r="E13" s="17">
        <v>99300</v>
      </c>
      <c r="F13" s="5">
        <f t="shared" si="0"/>
        <v>99.3</v>
      </c>
      <c r="G13" s="2"/>
    </row>
    <row r="14" spans="1:7" ht="15" customHeight="1" outlineLevel="3" x14ac:dyDescent="0.25">
      <c r="A14" s="16" t="s">
        <v>14</v>
      </c>
      <c r="B14" s="21" t="s">
        <v>4</v>
      </c>
      <c r="C14" s="21" t="s">
        <v>10</v>
      </c>
      <c r="D14" s="21" t="s">
        <v>15</v>
      </c>
      <c r="E14" s="17">
        <v>99300</v>
      </c>
      <c r="F14" s="5">
        <f t="shared" si="0"/>
        <v>99.3</v>
      </c>
      <c r="G14" s="2"/>
    </row>
    <row r="15" spans="1:7" ht="16.5" customHeight="1" outlineLevel="4" x14ac:dyDescent="0.25">
      <c r="A15" s="16" t="s">
        <v>16</v>
      </c>
      <c r="B15" s="21" t="s">
        <v>4</v>
      </c>
      <c r="C15" s="21" t="s">
        <v>15</v>
      </c>
      <c r="D15" s="21" t="s">
        <v>6</v>
      </c>
      <c r="E15" s="17">
        <v>106600</v>
      </c>
      <c r="F15" s="5">
        <f t="shared" si="0"/>
        <v>106.6</v>
      </c>
      <c r="G15" s="2"/>
    </row>
    <row r="16" spans="1:7" ht="16.5" customHeight="1" outlineLevel="4" x14ac:dyDescent="0.25">
      <c r="A16" s="16" t="s">
        <v>17</v>
      </c>
      <c r="B16" s="21" t="s">
        <v>4</v>
      </c>
      <c r="C16" s="21" t="s">
        <v>15</v>
      </c>
      <c r="D16" s="21" t="s">
        <v>18</v>
      </c>
      <c r="E16" s="17">
        <v>106600</v>
      </c>
      <c r="F16" s="5">
        <f t="shared" si="0"/>
        <v>106.6</v>
      </c>
      <c r="G16" s="2"/>
    </row>
    <row r="17" spans="1:7" ht="16.5" customHeight="1" outlineLevel="4" x14ac:dyDescent="0.25">
      <c r="A17" s="16" t="s">
        <v>19</v>
      </c>
      <c r="B17" s="21" t="s">
        <v>4</v>
      </c>
      <c r="C17" s="21" t="s">
        <v>12</v>
      </c>
      <c r="D17" s="21" t="s">
        <v>6</v>
      </c>
      <c r="E17" s="17">
        <v>1962441.5</v>
      </c>
      <c r="F17" s="5">
        <f t="shared" si="0"/>
        <v>1962.4414999999999</v>
      </c>
      <c r="G17" s="2"/>
    </row>
    <row r="18" spans="1:7" ht="16.5" customHeight="1" outlineLevel="4" x14ac:dyDescent="0.25">
      <c r="A18" s="16" t="s">
        <v>21</v>
      </c>
      <c r="B18" s="21" t="s">
        <v>4</v>
      </c>
      <c r="C18" s="21" t="s">
        <v>12</v>
      </c>
      <c r="D18" s="21" t="s">
        <v>22</v>
      </c>
      <c r="E18" s="17">
        <v>1962441.5</v>
      </c>
      <c r="F18" s="5">
        <f t="shared" si="0"/>
        <v>1962.4414999999999</v>
      </c>
      <c r="G18" s="2"/>
    </row>
    <row r="19" spans="1:7" ht="16.5" customHeight="1" outlineLevel="4" x14ac:dyDescent="0.25">
      <c r="A19" s="16" t="s">
        <v>23</v>
      </c>
      <c r="B19" s="21" t="s">
        <v>4</v>
      </c>
      <c r="C19" s="21" t="s">
        <v>20</v>
      </c>
      <c r="D19" s="21" t="s">
        <v>6</v>
      </c>
      <c r="E19" s="17">
        <v>368762.35</v>
      </c>
      <c r="F19" s="5">
        <f t="shared" si="0"/>
        <v>368.76234999999997</v>
      </c>
      <c r="G19" s="2"/>
    </row>
    <row r="20" spans="1:7" ht="15" customHeight="1" outlineLevel="4" x14ac:dyDescent="0.25">
      <c r="A20" s="16" t="s">
        <v>24</v>
      </c>
      <c r="B20" s="21" t="s">
        <v>4</v>
      </c>
      <c r="C20" s="21" t="s">
        <v>20</v>
      </c>
      <c r="D20" s="21" t="s">
        <v>15</v>
      </c>
      <c r="E20" s="17">
        <v>368762.35</v>
      </c>
      <c r="F20" s="5">
        <f t="shared" si="0"/>
        <v>368.76234999999997</v>
      </c>
      <c r="G20" s="2"/>
    </row>
    <row r="21" spans="1:7" ht="18" customHeight="1" outlineLevel="2" x14ac:dyDescent="0.25">
      <c r="A21" s="15" t="s">
        <v>25</v>
      </c>
      <c r="B21" s="20"/>
      <c r="C21" s="20"/>
      <c r="D21" s="20"/>
      <c r="E21" s="8">
        <f>E7</f>
        <v>4146201.5</v>
      </c>
      <c r="F21" s="5">
        <f t="shared" si="0"/>
        <v>4146.2015000000001</v>
      </c>
      <c r="G21" s="2"/>
    </row>
  </sheetData>
  <mergeCells count="5">
    <mergeCell ref="A1:E1"/>
    <mergeCell ref="A2:E2"/>
    <mergeCell ref="A3:F3"/>
    <mergeCell ref="A5:F5"/>
    <mergeCell ref="A21:D21"/>
  </mergeCells>
  <pageMargins left="0.59055118110236227" right="0.59055118110236227" top="0.59055118110236227" bottom="0.59055118110236227" header="0.39370078740157483" footer="0.39370078740157483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8CF72E-B351-4FCB-9E40-46A23E2DF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DOHOD-MASHA2\User 08</dc:creator>
  <cp:lastModifiedBy>Пользователь Windows</cp:lastModifiedBy>
  <cp:lastPrinted>2017-11-14T11:11:25Z</cp:lastPrinted>
  <dcterms:created xsi:type="dcterms:W3CDTF">2017-11-10T10:08:43Z</dcterms:created>
  <dcterms:modified xsi:type="dcterms:W3CDTF">2020-11-21T10:31:32Z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09.01.2014 10_22_05)(12).xlsx</vt:lpwstr>
  </property>
  <property fmtid="{D5CDD505-2E9C-101B-9397-08002B2CF9AE}" pid="3" name="Название отчета">
    <vt:lpwstr>Вариант (новый от 09.01.2014 10_22_05)(12).xlsx</vt:lpwstr>
  </property>
  <property fmtid="{D5CDD505-2E9C-101B-9397-08002B2CF9AE}" pid="4" name="Версия клиента">
    <vt:lpwstr>17.3.6.10231</vt:lpwstr>
  </property>
  <property fmtid="{D5CDD505-2E9C-101B-9397-08002B2CF9AE}" pid="5" name="Версия базы">
    <vt:lpwstr>17.3.0.3587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ufk2017</vt:lpwstr>
  </property>
  <property fmtid="{D5CDD505-2E9C-101B-9397-08002B2CF9AE}" pid="9" name="Пользователь">
    <vt:lpwstr>максимова_02</vt:lpwstr>
  </property>
  <property fmtid="{D5CDD505-2E9C-101B-9397-08002B2CF9AE}" pid="10" name="Шаблон">
    <vt:lpwstr>sqr_info_isp_budg_2016</vt:lpwstr>
  </property>
</Properties>
</file>